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50" activeTab="1"/>
  </bookViews>
  <sheets>
    <sheet name="Havelvac 5" sheetId="5" r:id="rId1"/>
    <sheet name="Havelvac 4" sheetId="4" r:id="rId2"/>
  </sheets>
  <definedNames>
    <definedName name="_ftn1" localSheetId="1">'Havelvac 4'!#REF!</definedName>
    <definedName name="_ftnref1" localSheetId="1">'Havelvac 4'!$H$4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7" i="4" l="1"/>
  <c r="AH7" i="4"/>
  <c r="AA7" i="4"/>
  <c r="T7" i="4"/>
  <c r="K7" i="5"/>
  <c r="J7" i="5"/>
  <c r="I7" i="5"/>
  <c r="H7" i="5"/>
  <c r="AH6" i="4" l="1"/>
  <c r="AI6" i="4"/>
  <c r="AJ6" i="4"/>
  <c r="AK6" i="4"/>
  <c r="AG6" i="4"/>
  <c r="AA6" i="4"/>
  <c r="AB6" i="4"/>
  <c r="AC6" i="4"/>
  <c r="AD6" i="4"/>
  <c r="Z6" i="4"/>
  <c r="L6" i="4"/>
  <c r="M6" i="4"/>
  <c r="N6" i="4"/>
  <c r="O6" i="4"/>
  <c r="P6" i="4"/>
  <c r="R6" i="4"/>
  <c r="S6" i="4"/>
  <c r="T6" i="4"/>
  <c r="U6" i="4"/>
  <c r="V6" i="4"/>
  <c r="W6" i="4"/>
  <c r="K6" i="4"/>
  <c r="F6" i="4"/>
  <c r="G6" i="4"/>
  <c r="H6" i="4"/>
  <c r="E6" i="4"/>
  <c r="AE7" i="4"/>
  <c r="X7" i="4"/>
  <c r="Q7" i="4"/>
  <c r="Q6" i="4" s="1"/>
  <c r="J7" i="4"/>
  <c r="D7" i="4"/>
  <c r="I6" i="5"/>
  <c r="J6" i="5"/>
  <c r="K6" i="5"/>
  <c r="H6" i="5" l="1"/>
  <c r="G6" i="5"/>
  <c r="AE6" i="4"/>
  <c r="X6" i="4" l="1"/>
  <c r="J6" i="4"/>
  <c r="D6" i="4" l="1"/>
  <c r="H8" i="5"/>
  <c r="I8" i="5"/>
  <c r="J8" i="5"/>
  <c r="K8" i="5"/>
  <c r="W8" i="4" l="1"/>
  <c r="E8" i="4" l="1"/>
  <c r="L8" i="4"/>
  <c r="S8" i="4"/>
  <c r="AE8" i="4" l="1"/>
  <c r="Q8" i="4"/>
  <c r="F8" i="4"/>
  <c r="H8" i="4"/>
  <c r="I6" i="4"/>
  <c r="I8" i="4" s="1"/>
  <c r="J8" i="4"/>
  <c r="M8" i="4"/>
  <c r="O8" i="4"/>
  <c r="P8" i="4"/>
  <c r="T8" i="4"/>
  <c r="X8" i="4"/>
  <c r="Y6" i="4"/>
  <c r="Y8" i="4" s="1"/>
  <c r="AA8" i="4"/>
  <c r="AD8" i="4"/>
  <c r="AF6" i="4"/>
  <c r="AF8" i="4" s="1"/>
  <c r="AH8" i="4"/>
  <c r="AK8" i="4"/>
  <c r="G8" i="5" l="1"/>
  <c r="D8" i="4" l="1"/>
</calcChain>
</file>

<file path=xl/sharedStrings.xml><?xml version="1.0" encoding="utf-8"?>
<sst xmlns="http://schemas.openxmlformats.org/spreadsheetml/2006/main" count="65" uniqueCount="28">
  <si>
    <t>X</t>
  </si>
  <si>
    <t>Ընդամենը</t>
  </si>
  <si>
    <t>Ծրագրային դասիչը</t>
  </si>
  <si>
    <t>Ծրագիր /Միջոցառում</t>
  </si>
  <si>
    <t>&lt;Հոդվածի  անվանումը և կոդը&gt;</t>
  </si>
  <si>
    <t>Հավելված N 4. Բյուջետային ծրագրերի գծով ամփոփ ծախսերն ըստ բյուջետային ծախսերի տնտեսագիտական դասակարգման հոդվածների</t>
  </si>
  <si>
    <t>Բաժին</t>
  </si>
  <si>
    <t xml:space="preserve">Խումբ </t>
  </si>
  <si>
    <t>Դաս</t>
  </si>
  <si>
    <t>Հավելված N 5. Բյուջետային ծրագրերի գծով ծախսերի բաշխումն ըստ բյուջետային ծախսերի գործառական դասակարգման տարրերի</t>
  </si>
  <si>
    <t>06</t>
  </si>
  <si>
    <t>01</t>
  </si>
  <si>
    <t xml:space="preserve">ø³Õ³ù³ßÇÝության և ճարտարապետության բնագավառում պետական քաղաքականության իրականացում և կանոնակարգում
</t>
  </si>
  <si>
    <t>5134 նախագծահետազոտական ծախսեր</t>
  </si>
  <si>
    <t xml:space="preserve">Շենքերի և շինությունների շինարարություն - 5112 </t>
  </si>
  <si>
    <t>ԸՆԴԱՄԵՆԸ</t>
  </si>
  <si>
    <t>4653 Այլ կապիտալ դրամաշնորհներ</t>
  </si>
  <si>
    <t>5111 Շենքերի և շինությունների ձեռքբերում</t>
  </si>
  <si>
    <t>Վարչական սարքավորումների ձեռքբերում- 5122</t>
  </si>
  <si>
    <t>Տրանսպորտային սարքավորումների ձեռքբերում- 5121</t>
  </si>
  <si>
    <t>2023թ բյուջե (հազ. դրամ)</t>
  </si>
  <si>
    <t>4233 Աշխատակազմի մասնագիտական զարգացման ծառայություններ</t>
  </si>
  <si>
    <t>Քաղաքաշինության բնագավառում պետական ծրագրերի իրականացման ապահովում</t>
  </si>
  <si>
    <t>2021թ փաստ. (հազ. դրամ)</t>
  </si>
  <si>
    <t>2022թ սպասվող (հազ. դրամ)</t>
  </si>
  <si>
    <t>2023թ բյուջե (հազ. դրամ</t>
  </si>
  <si>
    <t>2024թ բյուջե (հազ. դրամ)</t>
  </si>
  <si>
    <t>2025 թ բյուջե (հազ. դրամ)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</si>
</sst>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֏_-;\-* #,##0.00\ _֏_-;_-* &quot;-&quot;??\ _֏_-;_-@_-"/>
    <numFmt numFmtId="165" formatCode="_-* #,##0.0\ _֏_-;\-* #,##0.0\ _֏_-;_-* &quot;-&quot;??\ _֏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b/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i/>
      <sz val="10"/>
      <color theme="1"/>
      <name val="Arial Armenian"/>
      <family val="2"/>
    </font>
    <font>
      <i/>
      <sz val="10"/>
      <color theme="1"/>
      <name val="GHEA Grapalat"/>
      <family val="3"/>
    </font>
    <font>
      <sz val="9"/>
      <color theme="1"/>
      <name val="GHEA Grapalat"/>
      <family val="3"/>
    </font>
    <font>
      <sz val="10"/>
      <color indexed="8"/>
      <name val="MS Sans Serif"/>
      <family val="2"/>
      <charset val="204"/>
    </font>
    <font>
      <i/>
      <sz val="9"/>
      <color theme="1"/>
      <name val="GHEA Grapalat"/>
      <family val="3"/>
    </font>
    <font>
      <i/>
      <sz val="9"/>
      <color theme="1"/>
      <name val="Arial Armenian"/>
      <family val="2"/>
    </font>
    <font>
      <b/>
      <i/>
      <sz val="9"/>
      <color theme="1"/>
      <name val="Arial Armenian"/>
      <family val="2"/>
    </font>
    <font>
      <sz val="9"/>
      <color rgb="FFFF0000"/>
      <name val="GHEA Grapalat"/>
      <family val="3"/>
    </font>
    <font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3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3" borderId="2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0" fillId="0" borderId="1" xfId="0" applyBorder="1"/>
    <xf numFmtId="0" fontId="11" fillId="3" borderId="2" xfId="0" applyFont="1" applyFill="1" applyBorder="1" applyAlignment="1">
      <alignment vertical="top" wrapText="1"/>
    </xf>
    <xf numFmtId="165" fontId="8" fillId="0" borderId="1" xfId="1" applyNumberFormat="1" applyFont="1" applyBorder="1" applyAlignment="1">
      <alignment vertical="center" wrapText="1"/>
    </xf>
    <xf numFmtId="165" fontId="5" fillId="0" borderId="1" xfId="1" applyNumberFormat="1" applyFont="1" applyBorder="1"/>
    <xf numFmtId="165" fontId="13" fillId="4" borderId="1" xfId="1" applyNumberFormat="1" applyFont="1" applyFill="1" applyBorder="1" applyAlignment="1">
      <alignment vertical="center" wrapText="1"/>
    </xf>
    <xf numFmtId="165" fontId="14" fillId="4" borderId="1" xfId="1" applyNumberFormat="1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top" wrapText="1"/>
    </xf>
    <xf numFmtId="165" fontId="8" fillId="4" borderId="1" xfId="1" applyNumberFormat="1" applyFont="1" applyFill="1" applyBorder="1" applyAlignment="1">
      <alignment horizontal="right" vertical="center" wrapText="1"/>
    </xf>
    <xf numFmtId="165" fontId="8" fillId="4" borderId="1" xfId="1" applyNumberFormat="1" applyFont="1" applyFill="1" applyBorder="1" applyAlignment="1">
      <alignment vertical="center" wrapText="1"/>
    </xf>
    <xf numFmtId="165" fontId="14" fillId="4" borderId="1" xfId="1" applyNumberFormat="1" applyFont="1" applyFill="1" applyBorder="1" applyAlignment="1">
      <alignment vertical="top" wrapText="1"/>
    </xf>
    <xf numFmtId="0" fontId="0" fillId="4" borderId="0" xfId="0" applyFill="1"/>
    <xf numFmtId="165" fontId="8" fillId="5" borderId="1" xfId="1" applyNumberFormat="1" applyFont="1" applyFill="1" applyBorder="1" applyAlignment="1">
      <alignment vertical="center" wrapText="1"/>
    </xf>
    <xf numFmtId="165" fontId="14" fillId="5" borderId="1" xfId="1" applyNumberFormat="1" applyFont="1" applyFill="1" applyBorder="1" applyAlignment="1">
      <alignment vertical="top" wrapText="1"/>
    </xf>
    <xf numFmtId="0" fontId="0" fillId="5" borderId="0" xfId="0" applyFill="1"/>
    <xf numFmtId="165" fontId="8" fillId="5" borderId="1" xfId="1" applyNumberFormat="1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2" fillId="5" borderId="1" xfId="0" applyFont="1" applyFill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10" fillId="0" borderId="1" xfId="0" applyFont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</cellXfs>
  <cellStyles count="3">
    <cellStyle name="Comma" xfId="1" builtinId="3"/>
    <cellStyle name="Normal" xfId="0" builtinId="0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N8" sqref="N8"/>
    </sheetView>
  </sheetViews>
  <sheetFormatPr defaultRowHeight="15"/>
  <cols>
    <col min="1" max="1" width="13.28515625" customWidth="1"/>
    <col min="2" max="2" width="9.42578125" customWidth="1"/>
    <col min="3" max="3" width="26.7109375" customWidth="1"/>
    <col min="7" max="7" width="17.140625" customWidth="1"/>
    <col min="8" max="8" width="18.28515625" customWidth="1"/>
    <col min="9" max="9" width="18.7109375" customWidth="1"/>
    <col min="10" max="10" width="19.28515625" customWidth="1"/>
    <col min="11" max="11" width="17.140625" customWidth="1"/>
  </cols>
  <sheetData>
    <row r="1" spans="1:11">
      <c r="A1" s="25" t="s">
        <v>9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4" spans="1:11" ht="35.25" customHeight="1">
      <c r="A4" s="26" t="s">
        <v>2</v>
      </c>
      <c r="B4" s="26"/>
      <c r="C4" s="26" t="s">
        <v>3</v>
      </c>
      <c r="D4" s="1" t="s">
        <v>6</v>
      </c>
      <c r="E4" s="1" t="s">
        <v>7</v>
      </c>
      <c r="F4" s="1" t="s">
        <v>8</v>
      </c>
      <c r="G4" s="26" t="s">
        <v>23</v>
      </c>
      <c r="H4" s="26" t="s">
        <v>24</v>
      </c>
      <c r="I4" s="26" t="s">
        <v>20</v>
      </c>
      <c r="J4" s="26" t="s">
        <v>26</v>
      </c>
      <c r="K4" s="26" t="s">
        <v>27</v>
      </c>
    </row>
    <row r="5" spans="1:11">
      <c r="A5" s="26"/>
      <c r="B5" s="26"/>
      <c r="C5" s="26"/>
      <c r="D5" s="1" t="s">
        <v>0</v>
      </c>
      <c r="E5" s="1" t="s">
        <v>0</v>
      </c>
      <c r="F5" s="1" t="s">
        <v>0</v>
      </c>
      <c r="G5" s="26"/>
      <c r="H5" s="26"/>
      <c r="I5" s="26"/>
      <c r="J5" s="26"/>
      <c r="K5" s="26"/>
    </row>
    <row r="6" spans="1:11" ht="89.25">
      <c r="A6" s="27">
        <v>1103</v>
      </c>
      <c r="B6" s="27"/>
      <c r="C6" s="3" t="s">
        <v>12</v>
      </c>
      <c r="D6" s="4"/>
      <c r="E6" s="4"/>
      <c r="F6" s="4"/>
      <c r="G6" s="9">
        <f>SUM(G7:G7)</f>
        <v>415054.69199999998</v>
      </c>
      <c r="H6" s="9">
        <f>SUM(H7:H7)</f>
        <v>452583.2</v>
      </c>
      <c r="I6" s="9">
        <f>SUM(I7:I7)</f>
        <v>3650000</v>
      </c>
      <c r="J6" s="9">
        <f>SUM(J7:J7)</f>
        <v>5375000</v>
      </c>
      <c r="K6" s="9">
        <f>SUM(K7:K7)</f>
        <v>6410860</v>
      </c>
    </row>
    <row r="7" spans="1:11" ht="37.9" customHeight="1">
      <c r="A7" s="24"/>
      <c r="B7" s="5">
        <v>21001</v>
      </c>
      <c r="C7" s="2" t="s">
        <v>22</v>
      </c>
      <c r="D7" s="23" t="s">
        <v>10</v>
      </c>
      <c r="E7" s="23" t="s">
        <v>11</v>
      </c>
      <c r="F7" s="23" t="s">
        <v>11</v>
      </c>
      <c r="G7" s="9">
        <v>415054.69199999998</v>
      </c>
      <c r="H7" s="9">
        <f>420783.2+31800</f>
        <v>452583.2</v>
      </c>
      <c r="I7" s="9">
        <f>2150000+1500000</f>
        <v>3650000</v>
      </c>
      <c r="J7" s="9">
        <f>3375000+2000000</f>
        <v>5375000</v>
      </c>
      <c r="K7" s="9">
        <f>3875000+35860+2500000</f>
        <v>6410860</v>
      </c>
    </row>
    <row r="8" spans="1:11" ht="36.75" customHeight="1">
      <c r="A8" s="6" t="s">
        <v>15</v>
      </c>
      <c r="B8" s="6"/>
      <c r="C8" s="6"/>
      <c r="D8" s="6"/>
      <c r="E8" s="6"/>
      <c r="F8" s="6"/>
      <c r="G8" s="9">
        <f>+G6</f>
        <v>415054.69199999998</v>
      </c>
      <c r="H8" s="9">
        <f t="shared" ref="H8:K8" si="0">+H6</f>
        <v>452583.2</v>
      </c>
      <c r="I8" s="9">
        <f t="shared" si="0"/>
        <v>3650000</v>
      </c>
      <c r="J8" s="9">
        <f t="shared" si="0"/>
        <v>5375000</v>
      </c>
      <c r="K8" s="9">
        <f t="shared" si="0"/>
        <v>6410860</v>
      </c>
    </row>
  </sheetData>
  <mergeCells count="9">
    <mergeCell ref="A1:K1"/>
    <mergeCell ref="J4:J5"/>
    <mergeCell ref="K4:K5"/>
    <mergeCell ref="A6:B6"/>
    <mergeCell ref="A4:B5"/>
    <mergeCell ref="C4:C5"/>
    <mergeCell ref="G4:G5"/>
    <mergeCell ref="H4:H5"/>
    <mergeCell ref="I4:I5"/>
  </mergeCells>
  <pageMargins left="0.25" right="0.25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"/>
  <sheetViews>
    <sheetView tabSelected="1" topLeftCell="R1" zoomScaleNormal="100" workbookViewId="0">
      <selection activeCell="AG14" sqref="AG14:AG15"/>
    </sheetView>
  </sheetViews>
  <sheetFormatPr defaultRowHeight="15"/>
  <cols>
    <col min="1" max="1" width="6.28515625" customWidth="1"/>
    <col min="2" max="2" width="9.140625" customWidth="1"/>
    <col min="3" max="3" width="34.42578125" customWidth="1"/>
    <col min="4" max="4" width="15.7109375" style="21" customWidth="1"/>
    <col min="5" max="5" width="12.85546875" customWidth="1"/>
    <col min="6" max="6" width="12.28515625" customWidth="1"/>
    <col min="7" max="7" width="10.5703125" customWidth="1"/>
    <col min="8" max="8" width="12.140625" bestFit="1" customWidth="1"/>
    <col min="9" max="9" width="0" hidden="1" customWidth="1"/>
    <col min="10" max="10" width="16.140625" style="21" customWidth="1"/>
    <col min="11" max="12" width="12.42578125" customWidth="1"/>
    <col min="13" max="13" width="15.42578125" customWidth="1"/>
    <col min="14" max="14" width="10.7109375" customWidth="1"/>
    <col min="15" max="15" width="14.28515625" customWidth="1"/>
    <col min="16" max="16" width="0" hidden="1" customWidth="1"/>
    <col min="17" max="17" width="16.85546875" style="21" customWidth="1"/>
    <col min="18" max="18" width="12.42578125" customWidth="1"/>
    <col min="19" max="19" width="13.42578125" customWidth="1"/>
    <col min="20" max="20" width="16" customWidth="1"/>
    <col min="21" max="21" width="9.85546875" customWidth="1"/>
    <col min="22" max="22" width="16.7109375" customWidth="1"/>
    <col min="23" max="23" width="15.140625" bestFit="1" customWidth="1"/>
    <col min="24" max="24" width="13" style="21" customWidth="1"/>
    <col min="25" max="25" width="0" hidden="1" customWidth="1"/>
    <col min="26" max="26" width="12.42578125" customWidth="1"/>
    <col min="27" max="27" width="14.7109375" customWidth="1"/>
    <col min="28" max="28" width="11.5703125" customWidth="1"/>
    <col min="29" max="29" width="10" customWidth="1"/>
    <col min="30" max="30" width="14.140625" bestFit="1" customWidth="1"/>
    <col min="31" max="31" width="14.5703125" style="21" customWidth="1"/>
    <col min="32" max="32" width="0" hidden="1" customWidth="1"/>
    <col min="33" max="33" width="12.42578125" customWidth="1"/>
    <col min="34" max="34" width="13.140625" bestFit="1" customWidth="1"/>
    <col min="35" max="35" width="11.28515625" customWidth="1"/>
    <col min="36" max="36" width="10.5703125" customWidth="1"/>
    <col min="37" max="37" width="13.140625" bestFit="1" customWidth="1"/>
  </cols>
  <sheetData>
    <row r="1" spans="1:37">
      <c r="A1" s="31" t="s">
        <v>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</row>
    <row r="3" spans="1:37" ht="45" customHeight="1">
      <c r="A3" s="26" t="s">
        <v>2</v>
      </c>
      <c r="B3" s="26"/>
      <c r="C3" s="26" t="s">
        <v>3</v>
      </c>
      <c r="D3" s="26" t="s">
        <v>23</v>
      </c>
      <c r="E3" s="26"/>
      <c r="F3" s="26"/>
      <c r="G3" s="26"/>
      <c r="H3" s="26"/>
      <c r="I3" s="26"/>
      <c r="J3" s="26" t="s">
        <v>24</v>
      </c>
      <c r="K3" s="26"/>
      <c r="L3" s="26"/>
      <c r="M3" s="26"/>
      <c r="N3" s="26"/>
      <c r="O3" s="26"/>
      <c r="P3" s="26"/>
      <c r="Q3" s="26" t="s">
        <v>25</v>
      </c>
      <c r="R3" s="26"/>
      <c r="S3" s="26"/>
      <c r="T3" s="26"/>
      <c r="U3" s="26"/>
      <c r="V3" s="26"/>
      <c r="W3" s="26"/>
      <c r="X3" s="26" t="s">
        <v>26</v>
      </c>
      <c r="Y3" s="26"/>
      <c r="Z3" s="26"/>
      <c r="AA3" s="26"/>
      <c r="AB3" s="26"/>
      <c r="AC3" s="26"/>
      <c r="AD3" s="26"/>
      <c r="AE3" s="26" t="s">
        <v>27</v>
      </c>
      <c r="AF3" s="26"/>
      <c r="AG3" s="26"/>
      <c r="AH3" s="26"/>
      <c r="AI3" s="26"/>
      <c r="AJ3" s="26"/>
      <c r="AK3" s="26"/>
    </row>
    <row r="4" spans="1:37" ht="59.25" customHeight="1">
      <c r="A4" s="26"/>
      <c r="B4" s="26"/>
      <c r="C4" s="26"/>
      <c r="D4" s="29" t="s">
        <v>1</v>
      </c>
      <c r="E4" s="28" t="s">
        <v>16</v>
      </c>
      <c r="F4" s="28" t="s">
        <v>14</v>
      </c>
      <c r="G4" s="28" t="s">
        <v>18</v>
      </c>
      <c r="H4" s="28" t="s">
        <v>13</v>
      </c>
      <c r="I4" s="28" t="s">
        <v>4</v>
      </c>
      <c r="J4" s="29" t="s">
        <v>1</v>
      </c>
      <c r="K4" s="28" t="s">
        <v>21</v>
      </c>
      <c r="L4" s="28" t="s">
        <v>17</v>
      </c>
      <c r="M4" s="28" t="s">
        <v>14</v>
      </c>
      <c r="N4" s="28" t="s">
        <v>18</v>
      </c>
      <c r="O4" s="28" t="s">
        <v>13</v>
      </c>
      <c r="P4" s="28" t="s">
        <v>4</v>
      </c>
      <c r="Q4" s="29" t="s">
        <v>1</v>
      </c>
      <c r="R4" s="28" t="s">
        <v>21</v>
      </c>
      <c r="S4" s="28" t="s">
        <v>16</v>
      </c>
      <c r="T4" s="28" t="s">
        <v>14</v>
      </c>
      <c r="U4" s="28" t="s">
        <v>19</v>
      </c>
      <c r="V4" s="28" t="s">
        <v>18</v>
      </c>
      <c r="W4" s="33" t="s">
        <v>13</v>
      </c>
      <c r="X4" s="29" t="s">
        <v>1</v>
      </c>
      <c r="Y4" s="28" t="s">
        <v>4</v>
      </c>
      <c r="Z4" s="28" t="s">
        <v>21</v>
      </c>
      <c r="AA4" s="28" t="s">
        <v>14</v>
      </c>
      <c r="AB4" s="28" t="s">
        <v>18</v>
      </c>
      <c r="AC4" s="28" t="s">
        <v>19</v>
      </c>
      <c r="AD4" s="28" t="s">
        <v>13</v>
      </c>
      <c r="AE4" s="29" t="s">
        <v>1</v>
      </c>
      <c r="AF4" s="28" t="s">
        <v>4</v>
      </c>
      <c r="AG4" s="28" t="s">
        <v>21</v>
      </c>
      <c r="AH4" s="28" t="s">
        <v>14</v>
      </c>
      <c r="AI4" s="28" t="s">
        <v>19</v>
      </c>
      <c r="AJ4" s="28" t="s">
        <v>18</v>
      </c>
      <c r="AK4" s="28" t="s">
        <v>13</v>
      </c>
    </row>
    <row r="5" spans="1:37" ht="62.25" customHeight="1">
      <c r="A5" s="26"/>
      <c r="B5" s="26"/>
      <c r="C5" s="26"/>
      <c r="D5" s="29"/>
      <c r="E5" s="28"/>
      <c r="F5" s="28"/>
      <c r="G5" s="28"/>
      <c r="H5" s="28"/>
      <c r="I5" s="28"/>
      <c r="J5" s="29"/>
      <c r="K5" s="28"/>
      <c r="L5" s="28"/>
      <c r="M5" s="28"/>
      <c r="N5" s="28"/>
      <c r="O5" s="28"/>
      <c r="P5" s="28"/>
      <c r="Q5" s="29"/>
      <c r="R5" s="28"/>
      <c r="S5" s="28"/>
      <c r="T5" s="28"/>
      <c r="U5" s="28"/>
      <c r="V5" s="28"/>
      <c r="W5" s="34"/>
      <c r="X5" s="29"/>
      <c r="Y5" s="28"/>
      <c r="Z5" s="28"/>
      <c r="AA5" s="28"/>
      <c r="AB5" s="28"/>
      <c r="AC5" s="28"/>
      <c r="AD5" s="28"/>
      <c r="AE5" s="29"/>
      <c r="AF5" s="28"/>
      <c r="AG5" s="28"/>
      <c r="AH5" s="28"/>
      <c r="AI5" s="28"/>
      <c r="AJ5" s="28"/>
      <c r="AK5" s="28"/>
    </row>
    <row r="6" spans="1:37" ht="58.5" customHeight="1">
      <c r="A6" s="32">
        <v>1103</v>
      </c>
      <c r="B6" s="32"/>
      <c r="C6" s="7" t="s">
        <v>12</v>
      </c>
      <c r="D6" s="19">
        <f>SUM(D7:D7)</f>
        <v>415054.69199999998</v>
      </c>
      <c r="E6" s="8">
        <f>+E7</f>
        <v>0</v>
      </c>
      <c r="F6" s="8">
        <f t="shared" ref="F6:H6" si="0">+F7</f>
        <v>398074.69199999998</v>
      </c>
      <c r="G6" s="8">
        <f t="shared" si="0"/>
        <v>0</v>
      </c>
      <c r="H6" s="8">
        <f t="shared" si="0"/>
        <v>16980</v>
      </c>
      <c r="I6" s="8" t="e">
        <f>+#REF!+#REF!+#REF!+#REF!</f>
        <v>#REF!</v>
      </c>
      <c r="J6" s="19">
        <f>SUM(J7:J7)</f>
        <v>452583.2</v>
      </c>
      <c r="K6" s="8">
        <f>+K7</f>
        <v>0</v>
      </c>
      <c r="L6" s="8">
        <f t="shared" ref="L6:W6" si="1">+L7</f>
        <v>420783.2</v>
      </c>
      <c r="M6" s="8">
        <f t="shared" si="1"/>
        <v>0</v>
      </c>
      <c r="N6" s="8">
        <f t="shared" si="1"/>
        <v>0</v>
      </c>
      <c r="O6" s="8">
        <f t="shared" si="1"/>
        <v>31800</v>
      </c>
      <c r="P6" s="8">
        <f t="shared" si="1"/>
        <v>0</v>
      </c>
      <c r="Q6" s="8">
        <f t="shared" si="1"/>
        <v>3650000</v>
      </c>
      <c r="R6" s="8">
        <f t="shared" si="1"/>
        <v>0</v>
      </c>
      <c r="S6" s="8">
        <f t="shared" si="1"/>
        <v>0</v>
      </c>
      <c r="T6" s="8">
        <f t="shared" si="1"/>
        <v>3500000</v>
      </c>
      <c r="U6" s="8">
        <f t="shared" si="1"/>
        <v>0</v>
      </c>
      <c r="V6" s="8">
        <f t="shared" si="1"/>
        <v>0</v>
      </c>
      <c r="W6" s="8">
        <f t="shared" si="1"/>
        <v>150000</v>
      </c>
      <c r="X6" s="19">
        <f>SUM(X7:X7)</f>
        <v>5375000</v>
      </c>
      <c r="Y6" s="8" t="e">
        <f>+#REF!+#REF!+#REF!+#REF!</f>
        <v>#REF!</v>
      </c>
      <c r="Z6" s="8">
        <f>+Z7</f>
        <v>0</v>
      </c>
      <c r="AA6" s="8">
        <f t="shared" ref="AA6:AD6" si="2">+AA7</f>
        <v>5300000</v>
      </c>
      <c r="AB6" s="8">
        <f t="shared" si="2"/>
        <v>0</v>
      </c>
      <c r="AC6" s="8">
        <f t="shared" si="2"/>
        <v>0</v>
      </c>
      <c r="AD6" s="8">
        <f t="shared" si="2"/>
        <v>75000</v>
      </c>
      <c r="AE6" s="19">
        <f>SUM(AE7:AE7)</f>
        <v>6410860</v>
      </c>
      <c r="AF6" s="8" t="e">
        <f>+#REF!+#REF!+#REF!+#REF!</f>
        <v>#REF!</v>
      </c>
      <c r="AG6" s="8">
        <f>+AG7</f>
        <v>0</v>
      </c>
      <c r="AH6" s="8">
        <f t="shared" ref="AH6:AK6" si="3">+AH7</f>
        <v>6300000</v>
      </c>
      <c r="AI6" s="8">
        <f t="shared" si="3"/>
        <v>0</v>
      </c>
      <c r="AJ6" s="8">
        <f t="shared" si="3"/>
        <v>0</v>
      </c>
      <c r="AK6" s="8">
        <f t="shared" si="3"/>
        <v>110860</v>
      </c>
    </row>
    <row r="7" spans="1:37" s="18" customFormat="1" ht="41.45" customHeight="1">
      <c r="A7" s="12"/>
      <c r="B7" s="13">
        <v>21001</v>
      </c>
      <c r="C7" s="14" t="s">
        <v>22</v>
      </c>
      <c r="D7" s="22">
        <f t="shared" ref="D7" si="4">+E7+F7+G7+H7</f>
        <v>415054.69199999998</v>
      </c>
      <c r="E7" s="15"/>
      <c r="F7" s="16">
        <v>398074.69199999998</v>
      </c>
      <c r="G7" s="16"/>
      <c r="H7" s="16">
        <v>16980</v>
      </c>
      <c r="I7" s="16"/>
      <c r="J7" s="19">
        <f t="shared" ref="J7" si="5">+K7+L7+M7+N7+O7</f>
        <v>452583.2</v>
      </c>
      <c r="K7" s="17"/>
      <c r="L7" s="16">
        <v>420783.2</v>
      </c>
      <c r="M7" s="16"/>
      <c r="N7" s="16"/>
      <c r="O7" s="16">
        <v>31800</v>
      </c>
      <c r="P7" s="16"/>
      <c r="Q7" s="20">
        <f t="shared" ref="Q7" si="6">+R7+S7+T7+U7+V7+W7</f>
        <v>3650000</v>
      </c>
      <c r="R7" s="17"/>
      <c r="S7" s="16"/>
      <c r="T7" s="10">
        <f>2000000+1500000</f>
        <v>3500000</v>
      </c>
      <c r="U7" s="16"/>
      <c r="V7" s="16"/>
      <c r="W7" s="10">
        <v>150000</v>
      </c>
      <c r="X7" s="20">
        <f t="shared" ref="X7" si="7">+Z7+AA7+AB7+AC7+AD7</f>
        <v>5375000</v>
      </c>
      <c r="Y7" s="16"/>
      <c r="Z7" s="17"/>
      <c r="AA7" s="16">
        <f>3300000+2000000</f>
        <v>5300000</v>
      </c>
      <c r="AB7" s="16"/>
      <c r="AC7" s="16"/>
      <c r="AD7" s="16">
        <v>75000</v>
      </c>
      <c r="AE7" s="20">
        <f t="shared" ref="AE7" si="8">+AG7+AH7+AI7+AJ7+AK7</f>
        <v>6410860</v>
      </c>
      <c r="AF7" s="11"/>
      <c r="AG7" s="17"/>
      <c r="AH7" s="11">
        <f>3800000+2500000</f>
        <v>6300000</v>
      </c>
      <c r="AI7" s="16"/>
      <c r="AJ7" s="11"/>
      <c r="AK7" s="11">
        <f>75000+35860</f>
        <v>110860</v>
      </c>
    </row>
    <row r="8" spans="1:37" ht="37.5" customHeight="1">
      <c r="A8" s="30" t="s">
        <v>15</v>
      </c>
      <c r="B8" s="30"/>
      <c r="C8" s="30"/>
      <c r="D8" s="19">
        <f>+D6</f>
        <v>415054.69199999998</v>
      </c>
      <c r="E8" s="8">
        <f t="shared" ref="E8:AK8" si="9">+E6</f>
        <v>0</v>
      </c>
      <c r="F8" s="8">
        <f t="shared" si="9"/>
        <v>398074.69199999998</v>
      </c>
      <c r="G8" s="8"/>
      <c r="H8" s="8">
        <f t="shared" si="9"/>
        <v>16980</v>
      </c>
      <c r="I8" s="8" t="e">
        <f t="shared" si="9"/>
        <v>#REF!</v>
      </c>
      <c r="J8" s="19">
        <f t="shared" si="9"/>
        <v>452583.2</v>
      </c>
      <c r="K8" s="8"/>
      <c r="L8" s="8">
        <f t="shared" si="9"/>
        <v>420783.2</v>
      </c>
      <c r="M8" s="8">
        <f t="shared" si="9"/>
        <v>0</v>
      </c>
      <c r="N8" s="8"/>
      <c r="O8" s="8">
        <f t="shared" si="9"/>
        <v>31800</v>
      </c>
      <c r="P8" s="8">
        <f t="shared" si="9"/>
        <v>0</v>
      </c>
      <c r="Q8" s="19">
        <f t="shared" si="9"/>
        <v>3650000</v>
      </c>
      <c r="R8" s="8"/>
      <c r="S8" s="8">
        <f t="shared" si="9"/>
        <v>0</v>
      </c>
      <c r="T8" s="8">
        <f t="shared" si="9"/>
        <v>3500000</v>
      </c>
      <c r="U8" s="8"/>
      <c r="V8" s="8"/>
      <c r="W8" s="8">
        <f t="shared" si="9"/>
        <v>150000</v>
      </c>
      <c r="X8" s="19">
        <f t="shared" si="9"/>
        <v>5375000</v>
      </c>
      <c r="Y8" s="8" t="e">
        <f t="shared" si="9"/>
        <v>#REF!</v>
      </c>
      <c r="Z8" s="8"/>
      <c r="AA8" s="8">
        <f t="shared" si="9"/>
        <v>5300000</v>
      </c>
      <c r="AB8" s="8"/>
      <c r="AC8" s="8"/>
      <c r="AD8" s="8">
        <f t="shared" si="9"/>
        <v>75000</v>
      </c>
      <c r="AE8" s="19">
        <f t="shared" si="9"/>
        <v>6410860</v>
      </c>
      <c r="AF8" s="8" t="e">
        <f t="shared" si="9"/>
        <v>#REF!</v>
      </c>
      <c r="AG8" s="8"/>
      <c r="AH8" s="8">
        <f t="shared" si="9"/>
        <v>6300000</v>
      </c>
      <c r="AI8" s="8"/>
      <c r="AJ8" s="8"/>
      <c r="AK8" s="8">
        <f t="shared" si="9"/>
        <v>110860</v>
      </c>
    </row>
  </sheetData>
  <mergeCells count="44">
    <mergeCell ref="C3:C5"/>
    <mergeCell ref="D3:I3"/>
    <mergeCell ref="J3:P3"/>
    <mergeCell ref="Q3:W3"/>
    <mergeCell ref="X3:AD3"/>
    <mergeCell ref="W4:W5"/>
    <mergeCell ref="X4:X5"/>
    <mergeCell ref="F4:F5"/>
    <mergeCell ref="S4:S5"/>
    <mergeCell ref="O4:O5"/>
    <mergeCell ref="AA4:AA5"/>
    <mergeCell ref="V4:V5"/>
    <mergeCell ref="AB4:AB5"/>
    <mergeCell ref="T4:T5"/>
    <mergeCell ref="U4:U5"/>
    <mergeCell ref="K4:K5"/>
    <mergeCell ref="A8:C8"/>
    <mergeCell ref="A1:AK1"/>
    <mergeCell ref="A6:B6"/>
    <mergeCell ref="Y4:Y5"/>
    <mergeCell ref="AD4:AD5"/>
    <mergeCell ref="AE4:AE5"/>
    <mergeCell ref="AF4:AF5"/>
    <mergeCell ref="AK4:AK5"/>
    <mergeCell ref="AE3:AK3"/>
    <mergeCell ref="D4:D5"/>
    <mergeCell ref="H4:H5"/>
    <mergeCell ref="I4:I5"/>
    <mergeCell ref="J4:J5"/>
    <mergeCell ref="AC4:AC5"/>
    <mergeCell ref="AI4:AI5"/>
    <mergeCell ref="A3:B5"/>
    <mergeCell ref="AJ4:AJ5"/>
    <mergeCell ref="E4:E5"/>
    <mergeCell ref="L4:L5"/>
    <mergeCell ref="P4:P5"/>
    <mergeCell ref="Q4:Q5"/>
    <mergeCell ref="M4:M5"/>
    <mergeCell ref="G4:G5"/>
    <mergeCell ref="N4:N5"/>
    <mergeCell ref="AH4:AH5"/>
    <mergeCell ref="R4:R5"/>
    <mergeCell ref="Z4:Z5"/>
    <mergeCell ref="AG4:AG5"/>
  </mergeCells>
  <pageMargins left="0.23622047244094491" right="0.23622047244094491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Havelvac 5</vt:lpstr>
      <vt:lpstr>Havelvac 4</vt:lpstr>
      <vt:lpstr>'Havelvac 4'!_ftnref1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https:/mul-mud.gov.am/tasks/docs/attachment.php?id=151869&amp;fn=12havelvac.xlsx&amp;out=1&amp;token=63d102523724770140cb</cp:keywords>
  <cp:lastModifiedBy/>
  <dcterms:created xsi:type="dcterms:W3CDTF">2019-05-27T10:49:37Z</dcterms:created>
  <dcterms:modified xsi:type="dcterms:W3CDTF">2022-03-15T12:11:27Z</dcterms:modified>
</cp:coreProperties>
</file>